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90" windowWidth="20955" windowHeight="12270"/>
  </bookViews>
  <sheets>
    <sheet name="Т. 8 Теплоноситель" sheetId="2" r:id="rId1"/>
    <sheet name="Т. 8 Теплоснабжение" sheetId="1" r:id="rId2"/>
  </sheets>
  <externalReferences>
    <externalReference r:id="rId3"/>
    <externalReference r:id="rId4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calcChain.xml><?xml version="1.0" encoding="utf-8"?>
<calcChain xmlns="http://schemas.openxmlformats.org/spreadsheetml/2006/main">
  <c r="D12" i="1"/>
  <c r="E35"/>
  <c r="B31"/>
  <c r="C31"/>
  <c r="D31"/>
  <c r="C6"/>
  <c r="B6" l="1"/>
  <c r="D6"/>
  <c r="C12"/>
  <c r="D15" l="1"/>
  <c r="D8" i="2"/>
  <c r="D24" s="1"/>
  <c r="D11" i="1" l="1"/>
  <c r="B15"/>
  <c r="B12"/>
  <c r="B11" l="1"/>
  <c r="C15"/>
  <c r="C11" s="1"/>
  <c r="C8" i="2"/>
  <c r="C24" l="1"/>
  <c r="B8"/>
  <c r="B24" l="1"/>
</calcChain>
</file>

<file path=xl/sharedStrings.xml><?xml version="1.0" encoding="utf-8"?>
<sst xmlns="http://schemas.openxmlformats.org/spreadsheetml/2006/main" count="135" uniqueCount="51">
  <si>
    <t>таблица 8</t>
  </si>
  <si>
    <t>б) Себестоимость производимых товаров (оказываемых услуг) по регулируемому виду деятельности (тыс. рублей), включая:</t>
  </si>
  <si>
    <t xml:space="preserve"> расходы на покупаемую тепловую энергию (мощность), теплоноситель</t>
  </si>
  <si>
    <t xml:space="preserve"> расходы на топливо с указанием по каждому виду топлива стоимости (за единицу объема), объема и способа его приобретения, стоимости его доставки</t>
  </si>
  <si>
    <t xml:space="preserve"> расходы на покупаемую электрическую энергию (мощность), используемую в технологическом процессе (с указанием средневзвешенной стоимости 1 кВт/ч), и объем приобретения электрической энергии</t>
  </si>
  <si>
    <t>расходы на приобретение  холодной воды, используемой в технологическом процессе</t>
  </si>
  <si>
    <t xml:space="preserve"> расходы на химические реагенты, используемые в технологическом процессе</t>
  </si>
  <si>
    <t xml:space="preserve"> расходы на оплату труда и отчисления на социальные нужды основного производственного персонала</t>
  </si>
  <si>
    <t xml:space="preserve"> расходы на оплату труда и отчисления на социальные нужды административно-управленческого персонала</t>
  </si>
  <si>
    <t xml:space="preserve"> расходы на амортизацию основных производственных средств </t>
  </si>
  <si>
    <t>расходы на аренду имущества, используемого для осуществления регулируемого вида деятельности</t>
  </si>
  <si>
    <t>общепроизводственные расходы, в том числе отнесенные к ним расходы на текущий и капитальный ремонт</t>
  </si>
  <si>
    <t>общехозяйственные расходы, в том числе отнесенные к ним расходы на текущий и капитальный ремонт</t>
  </si>
  <si>
    <t>расходы на капитальный и текущий ремонт основных производственных средств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</si>
  <si>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прочие расходы, которые подлежат отнесению на регулируемые виды деятельности в соответствии с законодательством Российской Федерации</t>
  </si>
  <si>
    <t>в)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</t>
  </si>
  <si>
    <t>г) сведения об изменении стоимости основных фондов, в том числе за счет их ввода в эксплуатацию (вывода из эксплуатации), а так же стоимости их переоценки (тыс. рублей)</t>
  </si>
  <si>
    <t>д) валовая прибыль  (убытки) от реализации товаров и оказания услуг по регулируемому виду деятельности (тыс. рублей)</t>
  </si>
  <si>
    <t>е) годовая бухгалтерская отчетность, включая бухгалтерский баланс и приложения к нему (раскрывается регулируемой организацией, выручка от регулируемой деятельности которой превышает 80 процентов совокупной выручки за отчетный год) *</t>
  </si>
  <si>
    <t>ж) установленная тепловая мощность объектов основных фондов, используемых для осуществления регулируемых видов деятельности, в том числе по каждому источнику тепловой энергии (Гкал/ч)</t>
  </si>
  <si>
    <t>з) тепловая нагрузка по договорам, заключенным в рамках осуществления регулируемых видов деятельности (тыс.Гкал)</t>
  </si>
  <si>
    <t>и) объем вырабатываемой регулируемой организацией тепловой энергии (мощности) в рамках осуществления регулируемых видов деятельности (тыс.Гкал)</t>
  </si>
  <si>
    <t>к) объем приобретаемой регулируемой организацией тепловой энергии (мощности) в рамках осуществления регулируемых видов деятельности (тыс.Гкал)</t>
  </si>
  <si>
    <t>л) объем тепловой энергии, отпускаемой потребителям, по договорам, заключенным в рамках осуществления регулируемых видов деятельности, в том числе определенном по приборам учета и расчетным путем (нормативам потребления коммунальных услуг) (тыс.Гкал)</t>
  </si>
  <si>
    <t>м) нормативы технологических потерь при передаче тепловой энергии, теплоносителя по тепловым сетям, утвержденным уполномоченным органом (Ккал/ч.мес.)</t>
  </si>
  <si>
    <t>н) фактический объем потерь при передаче тепловой энергии (тыс.Гкал)</t>
  </si>
  <si>
    <t>о) среднесписочная численность основного производственного персонала (человек)</t>
  </si>
  <si>
    <t>п) среднесписочная численность административно-управленческого персонала (человек)</t>
  </si>
  <si>
    <t>р) удельный расход условного топлива на единицу тепловой энергии, отпускаемой в тепловую сеть, с разбивкой по источникам тепловой энергии, используемый для осуществления регулируемых видов деятельности (кг у.т./Гкал)</t>
  </si>
  <si>
    <t>с) удельный расход электрической энергии на производство (передачу) тепловой энергии на единицу тепловой энергии, отпускаемой потребителям по договорам, заключенным в рамках осуществления регулируемых видов деятельности (тыс.кВт*ч/Гкал)</t>
  </si>
  <si>
    <t>т) удельный расход холодной воды на производство (передачу) тепловой энергии на единицу тепловой энергии, отпускаемой потребителям по договорам, заключенным в рамках осуществления регулируемых видов деятельности (куб.м/Гкал)</t>
  </si>
  <si>
    <t xml:space="preserve">  * при заполнении пункта "е" указывается ссылка на бухгалтерский баланс и приложения к нему регулируемой организации, размещенные в сети "Интернет".</t>
  </si>
  <si>
    <t>ПРИМЕЧАНИЯ:</t>
  </si>
  <si>
    <t>1. Форма заполняется регулируемой организацией, выручка от регулируемой деятельности которой превышает 80 процентов совокупной/ выручки за отчетный год, на основании бухгалтерской и статистической отчетности регулируемой организации.</t>
  </si>
  <si>
    <t>2. Информация об основных показателях финансово-хозяйственной деятельности раскрывается регулируемой организацией не позднее 25 календарных дней  со дня направления годового бухгалтерского баланса в налоговые органы.</t>
  </si>
  <si>
    <t>а) Выручка от регулируемой деятельности (тыс. рублей) с разбивкой по видам деятельности</t>
  </si>
  <si>
    <t>Наименование участка, населенного пункта</t>
  </si>
  <si>
    <t>Анадырская ТЭЦ, г. Анадырь</t>
  </si>
  <si>
    <t>Чаунская ТЭЦ,      г. Певек</t>
  </si>
  <si>
    <t>Эгвекинотская ГРЭС, п. Эгвекинот</t>
  </si>
  <si>
    <t>затраты на уголь (тыс.руб.)</t>
  </si>
  <si>
    <t>затраты на газ (тыс.руб.)</t>
  </si>
  <si>
    <t>объем (тыс.тнт)</t>
  </si>
  <si>
    <t>цена угля (руб./тнт)</t>
  </si>
  <si>
    <t>цена газа (руб./тнт)</t>
  </si>
  <si>
    <t>объем (тыс.куб.м)</t>
  </si>
  <si>
    <t>по теплоносителю за 2015 год</t>
  </si>
  <si>
    <t xml:space="preserve"> Информация об основных показателях финансово-хозяйственной деятельности АО "Чукотэнерго"</t>
  </si>
  <si>
    <t xml:space="preserve"> Информация об основных показателях финансово-хозяйственной деятельности АО"Чукотэнерго"</t>
  </si>
  <si>
    <t>по теплоснабжению за 2015 год</t>
  </si>
  <si>
    <t>-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</si>
</sst>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#,##0.0"/>
    <numFmt numFmtId="166" formatCode="#,##0.000"/>
    <numFmt numFmtId="167" formatCode="0.0"/>
    <numFmt numFmtId="168" formatCode="0.00000000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5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" fontId="1" fillId="0" borderId="0" xfId="0" applyNumberFormat="1" applyFont="1" applyAlignment="1">
      <alignment horizontal="center"/>
    </xf>
    <xf numFmtId="1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/>
    <xf numFmtId="0" fontId="4" fillId="0" borderId="1" xfId="0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0" fontId="0" fillId="0" borderId="0" xfId="0" applyFill="1"/>
    <xf numFmtId="0" fontId="9" fillId="0" borderId="1" xfId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7" fontId="4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166" fontId="4" fillId="0" borderId="1" xfId="0" applyNumberFormat="1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167" fontId="4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8" fontId="10" fillId="0" borderId="0" xfId="0" applyNumberFormat="1" applyFont="1" applyAlignment="1">
      <alignment horizontal="center"/>
    </xf>
    <xf numFmtId="0" fontId="9" fillId="0" borderId="0" xfId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wrapText="1"/>
    </xf>
    <xf numFmtId="167" fontId="0" fillId="0" borderId="0" xfId="0" applyNumberFormat="1"/>
    <xf numFmtId="164" fontId="0" fillId="0" borderId="0" xfId="0" applyNumberFormat="1"/>
    <xf numFmtId="0" fontId="11" fillId="0" borderId="0" xfId="0" applyFont="1" applyFill="1"/>
    <xf numFmtId="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3" fontId="1" fillId="0" borderId="0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0</xdr:col>
      <xdr:colOff>371475</xdr:colOff>
      <xdr:row>13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420052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</xdr:row>
      <xdr:rowOff>0</xdr:rowOff>
    </xdr:from>
    <xdr:to>
      <xdr:col>0</xdr:col>
      <xdr:colOff>371475</xdr:colOff>
      <xdr:row>37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7964150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0</xdr:col>
      <xdr:colOff>371475</xdr:colOff>
      <xdr:row>20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4000500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0</xdr:col>
      <xdr:colOff>371475</xdr:colOff>
      <xdr:row>44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7764125"/>
          <a:ext cx="371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F2" t="str">
            <v>да</v>
          </cell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D2" t="str">
            <v>Анадырский муниципальный район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4"/>
    <pageSetUpPr fitToPage="1"/>
  </sheetPr>
  <dimension ref="A1:F4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1" sqref="G11"/>
    </sheetView>
  </sheetViews>
  <sheetFormatPr defaultRowHeight="12.75"/>
  <cols>
    <col min="1" max="1" width="74.85546875" customWidth="1"/>
    <col min="2" max="2" width="19.85546875" customWidth="1"/>
    <col min="3" max="3" width="22" style="22" customWidth="1"/>
    <col min="4" max="5" width="19.5703125" customWidth="1"/>
  </cols>
  <sheetData>
    <row r="1" spans="1:6" ht="15.75">
      <c r="A1" s="1"/>
      <c r="D1" s="2" t="s">
        <v>0</v>
      </c>
      <c r="E1" s="2"/>
    </row>
    <row r="2" spans="1:6" ht="15.75">
      <c r="A2" s="1"/>
      <c r="B2" s="1"/>
    </row>
    <row r="3" spans="1:6" ht="15.75" customHeight="1">
      <c r="A3" s="53" t="s">
        <v>47</v>
      </c>
      <c r="B3" s="53"/>
      <c r="C3" s="53"/>
      <c r="D3" s="53"/>
      <c r="E3" s="37"/>
    </row>
    <row r="4" spans="1:6" ht="15.75">
      <c r="A4" s="54" t="s">
        <v>46</v>
      </c>
      <c r="B4" s="54"/>
      <c r="C4" s="54"/>
      <c r="D4" s="54"/>
      <c r="E4" s="38"/>
    </row>
    <row r="5" spans="1:6" ht="15.75">
      <c r="A5" s="3"/>
      <c r="B5" s="1"/>
    </row>
    <row r="6" spans="1:6" ht="33">
      <c r="A6" s="10" t="s">
        <v>36</v>
      </c>
      <c r="B6" s="11" t="s">
        <v>37</v>
      </c>
      <c r="C6" s="23" t="s">
        <v>39</v>
      </c>
      <c r="D6" s="11" t="s">
        <v>38</v>
      </c>
      <c r="E6" s="40"/>
    </row>
    <row r="7" spans="1:6" ht="31.5">
      <c r="A7" s="9" t="s">
        <v>35</v>
      </c>
      <c r="B7" s="20">
        <v>2708.8067999999998</v>
      </c>
      <c r="C7" s="20">
        <v>12053.996359999999</v>
      </c>
      <c r="D7" s="12">
        <v>19421.75836</v>
      </c>
      <c r="E7" s="41"/>
      <c r="F7" s="18"/>
    </row>
    <row r="8" spans="1:6" ht="31.5">
      <c r="A8" s="4" t="s">
        <v>1</v>
      </c>
      <c r="B8" s="13">
        <f>SUM(B9:B21)</f>
        <v>2913.2773899999997</v>
      </c>
      <c r="C8" s="13">
        <f>SUM(C9:C21)</f>
        <v>7210.7255800000003</v>
      </c>
      <c r="D8" s="13">
        <f>SUM(D9:D21)</f>
        <v>19379.859</v>
      </c>
      <c r="E8" s="41"/>
    </row>
    <row r="9" spans="1:6" ht="15.75">
      <c r="A9" s="5" t="s">
        <v>2</v>
      </c>
      <c r="B9" s="12"/>
      <c r="C9" s="20"/>
      <c r="D9" s="33"/>
      <c r="E9" s="41"/>
    </row>
    <row r="10" spans="1:6" ht="47.25">
      <c r="A10" s="5" t="s">
        <v>3</v>
      </c>
      <c r="B10" s="12"/>
      <c r="C10" s="20"/>
      <c r="D10" s="33"/>
      <c r="E10" s="41"/>
    </row>
    <row r="11" spans="1:6" ht="49.5" customHeight="1">
      <c r="A11" s="5" t="s">
        <v>4</v>
      </c>
      <c r="B11" s="12"/>
      <c r="C11" s="20"/>
      <c r="D11" s="33"/>
      <c r="E11" s="41"/>
    </row>
    <row r="12" spans="1:6" ht="31.5">
      <c r="A12" s="5" t="s">
        <v>5</v>
      </c>
      <c r="B12" s="12">
        <v>1565.6361999999999</v>
      </c>
      <c r="C12" s="25"/>
      <c r="D12" s="12">
        <v>16359.566570000001</v>
      </c>
      <c r="E12" s="41"/>
    </row>
    <row r="13" spans="1:6" ht="31.5">
      <c r="A13" s="5" t="s">
        <v>6</v>
      </c>
      <c r="B13" s="12"/>
      <c r="C13" s="36">
        <v>187</v>
      </c>
      <c r="D13" s="33"/>
      <c r="E13" s="41"/>
    </row>
    <row r="14" spans="1:6" ht="31.5">
      <c r="A14" s="5" t="s">
        <v>7</v>
      </c>
      <c r="B14" s="20">
        <v>1340.9453900000001</v>
      </c>
      <c r="C14" s="20">
        <v>6921.2</v>
      </c>
      <c r="D14" s="20">
        <v>1691.42965</v>
      </c>
      <c r="E14" s="41"/>
    </row>
    <row r="15" spans="1:6" ht="31.5">
      <c r="A15" s="5" t="s">
        <v>8</v>
      </c>
      <c r="B15" s="12"/>
      <c r="C15" s="20"/>
      <c r="D15" s="12"/>
      <c r="E15" s="41"/>
    </row>
    <row r="16" spans="1:6" ht="15.75">
      <c r="A16" s="5" t="s">
        <v>9</v>
      </c>
      <c r="B16" s="20"/>
      <c r="C16" s="20">
        <v>12</v>
      </c>
      <c r="D16" s="20">
        <v>86.727130000000002</v>
      </c>
      <c r="E16" s="41"/>
    </row>
    <row r="17" spans="1:5" ht="31.5">
      <c r="A17" s="5" t="s">
        <v>10</v>
      </c>
      <c r="B17" s="12"/>
      <c r="C17" s="20"/>
      <c r="D17" s="12"/>
      <c r="E17" s="41"/>
    </row>
    <row r="18" spans="1:5" ht="31.5">
      <c r="A18" s="5" t="s">
        <v>11</v>
      </c>
      <c r="B18" s="20"/>
      <c r="C18" s="20">
        <v>10.648</v>
      </c>
      <c r="D18" s="20">
        <v>5.6894099999999996</v>
      </c>
      <c r="E18" s="41"/>
    </row>
    <row r="19" spans="1:5" ht="31.5">
      <c r="A19" s="5" t="s">
        <v>12</v>
      </c>
      <c r="B19" s="12">
        <v>6.6958000000000002</v>
      </c>
      <c r="C19" s="20">
        <v>79.877579999999995</v>
      </c>
      <c r="D19" s="20">
        <v>1236.44624</v>
      </c>
      <c r="E19" s="41"/>
    </row>
    <row r="20" spans="1:5" ht="78.75">
      <c r="A20" s="5" t="s">
        <v>13</v>
      </c>
      <c r="B20" s="12"/>
      <c r="C20" s="20"/>
      <c r="D20" s="33"/>
      <c r="E20" s="41"/>
    </row>
    <row r="21" spans="1:5" ht="41.25" customHeight="1">
      <c r="A21" s="5" t="s">
        <v>14</v>
      </c>
      <c r="B21" s="12"/>
      <c r="C21" s="20"/>
      <c r="D21" s="33"/>
      <c r="E21" s="41"/>
    </row>
    <row r="22" spans="1:5" ht="63">
      <c r="A22" s="4" t="s">
        <v>15</v>
      </c>
      <c r="B22" s="14" t="s">
        <v>50</v>
      </c>
      <c r="C22" s="19" t="s">
        <v>50</v>
      </c>
      <c r="D22" s="30" t="s">
        <v>50</v>
      </c>
      <c r="E22" s="41"/>
    </row>
    <row r="23" spans="1:5" ht="47.25">
      <c r="A23" s="4" t="s">
        <v>16</v>
      </c>
      <c r="B23" s="14" t="s">
        <v>50</v>
      </c>
      <c r="C23" s="19" t="s">
        <v>50</v>
      </c>
      <c r="D23" s="30" t="s">
        <v>50</v>
      </c>
      <c r="E23" s="41"/>
    </row>
    <row r="24" spans="1:5" s="22" customFormat="1" ht="31.5">
      <c r="A24" s="4" t="s">
        <v>17</v>
      </c>
      <c r="B24" s="21">
        <f t="shared" ref="B24:C24" si="0">B7-B8</f>
        <v>-204.4705899999999</v>
      </c>
      <c r="C24" s="21">
        <f t="shared" si="0"/>
        <v>4843.2707799999989</v>
      </c>
      <c r="D24" s="21">
        <f>D7-D8</f>
        <v>41.899359999999433</v>
      </c>
      <c r="E24" s="47"/>
    </row>
    <row r="25" spans="1:5" ht="63">
      <c r="A25" s="4" t="s">
        <v>18</v>
      </c>
      <c r="B25" s="14" t="s">
        <v>50</v>
      </c>
      <c r="C25" s="19" t="s">
        <v>50</v>
      </c>
      <c r="D25" s="30" t="s">
        <v>50</v>
      </c>
      <c r="E25" s="41"/>
    </row>
    <row r="26" spans="1:5" ht="47.25">
      <c r="A26" s="4" t="s">
        <v>19</v>
      </c>
      <c r="B26" s="35">
        <v>213.4</v>
      </c>
      <c r="C26" s="35">
        <v>92</v>
      </c>
      <c r="D26" s="35">
        <v>99</v>
      </c>
      <c r="E26" s="41"/>
    </row>
    <row r="27" spans="1:5" ht="31.5">
      <c r="A27" s="4" t="s">
        <v>20</v>
      </c>
      <c r="B27" s="26">
        <v>63.933999999999997</v>
      </c>
      <c r="C27" s="26">
        <v>23.2</v>
      </c>
      <c r="D27" s="31">
        <v>44.75</v>
      </c>
      <c r="E27" s="41"/>
    </row>
    <row r="28" spans="1:5" ht="47.25">
      <c r="A28" s="4" t="s">
        <v>21</v>
      </c>
      <c r="B28" s="31">
        <v>236.46100000000001</v>
      </c>
      <c r="C28" s="26">
        <v>92.974000000000004</v>
      </c>
      <c r="D28" s="31">
        <v>148.934</v>
      </c>
      <c r="E28" s="41"/>
    </row>
    <row r="29" spans="1:5" ht="47.25">
      <c r="A29" s="4" t="s">
        <v>22</v>
      </c>
      <c r="B29" s="14" t="s">
        <v>50</v>
      </c>
      <c r="C29" s="19" t="s">
        <v>50</v>
      </c>
      <c r="D29" s="30" t="s">
        <v>50</v>
      </c>
      <c r="E29" s="41"/>
    </row>
    <row r="30" spans="1:5" ht="65.25" customHeight="1">
      <c r="A30" s="4" t="s">
        <v>23</v>
      </c>
      <c r="B30" s="31">
        <v>216.738</v>
      </c>
      <c r="C30" s="26">
        <v>88.623999999999995</v>
      </c>
      <c r="D30" s="29">
        <v>142.678</v>
      </c>
      <c r="E30" s="41"/>
    </row>
    <row r="31" spans="1:5" ht="47.25">
      <c r="A31" s="4" t="s">
        <v>24</v>
      </c>
      <c r="B31" s="14" t="s">
        <v>50</v>
      </c>
      <c r="C31" s="19" t="s">
        <v>50</v>
      </c>
      <c r="D31" s="30" t="s">
        <v>50</v>
      </c>
      <c r="E31" s="41"/>
    </row>
    <row r="32" spans="1:5" ht="15.75" customHeight="1">
      <c r="A32" s="4" t="s">
        <v>25</v>
      </c>
      <c r="B32" s="14" t="s">
        <v>50</v>
      </c>
      <c r="C32" s="19" t="s">
        <v>50</v>
      </c>
      <c r="D32" s="30" t="s">
        <v>50</v>
      </c>
      <c r="E32" s="41"/>
    </row>
    <row r="33" spans="1:5" ht="31.5">
      <c r="A33" s="4" t="s">
        <v>26</v>
      </c>
      <c r="B33" s="19">
        <v>1</v>
      </c>
      <c r="C33" s="19">
        <v>7</v>
      </c>
      <c r="D33" s="24">
        <v>2</v>
      </c>
      <c r="E33" s="41"/>
    </row>
    <row r="34" spans="1:5" ht="31.5">
      <c r="A34" s="4" t="s">
        <v>27</v>
      </c>
      <c r="B34" s="14" t="s">
        <v>50</v>
      </c>
      <c r="C34" s="19" t="s">
        <v>50</v>
      </c>
      <c r="D34" s="30" t="s">
        <v>50</v>
      </c>
      <c r="E34" s="41"/>
    </row>
    <row r="35" spans="1:5" ht="63">
      <c r="A35" s="4" t="s">
        <v>28</v>
      </c>
      <c r="B35" s="32">
        <v>186.1</v>
      </c>
      <c r="C35" s="27">
        <v>199</v>
      </c>
      <c r="D35" s="30">
        <v>204.1</v>
      </c>
      <c r="E35" s="41"/>
    </row>
    <row r="36" spans="1:5" ht="63">
      <c r="A36" s="4" t="s">
        <v>29</v>
      </c>
      <c r="B36" s="35">
        <v>33.1</v>
      </c>
      <c r="C36" s="35">
        <v>37</v>
      </c>
      <c r="D36" s="35">
        <v>41</v>
      </c>
      <c r="E36" s="41"/>
    </row>
    <row r="37" spans="1:5" ht="63">
      <c r="A37" s="4" t="s">
        <v>30</v>
      </c>
      <c r="B37" s="14" t="s">
        <v>50</v>
      </c>
      <c r="C37" s="19" t="s">
        <v>50</v>
      </c>
      <c r="D37" s="30" t="s">
        <v>50</v>
      </c>
      <c r="E37" s="41"/>
    </row>
    <row r="38" spans="1:5" ht="15.75">
      <c r="A38" s="6"/>
      <c r="B38" s="7"/>
    </row>
    <row r="39" spans="1:5" ht="30.75" customHeight="1">
      <c r="A39" s="49" t="s">
        <v>31</v>
      </c>
      <c r="B39" s="49"/>
    </row>
    <row r="40" spans="1:5" ht="15.75">
      <c r="A40" s="1" t="s">
        <v>32</v>
      </c>
      <c r="B40" s="1"/>
    </row>
    <row r="41" spans="1:5" ht="31.5" customHeight="1">
      <c r="A41" s="50" t="s">
        <v>33</v>
      </c>
      <c r="B41" s="51"/>
    </row>
    <row r="42" spans="1:5" ht="49.5" customHeight="1">
      <c r="A42" s="52" t="s">
        <v>34</v>
      </c>
      <c r="B42" s="52"/>
    </row>
    <row r="43" spans="1:5" ht="15.75">
      <c r="A43" s="1"/>
      <c r="B43" s="1"/>
    </row>
    <row r="44" spans="1:5" ht="15.75">
      <c r="A44" s="1"/>
      <c r="B44" s="1"/>
    </row>
    <row r="45" spans="1:5" ht="15.75">
      <c r="A45" s="1"/>
      <c r="B45" s="1"/>
    </row>
  </sheetData>
  <mergeCells count="5">
    <mergeCell ref="A39:B39"/>
    <mergeCell ref="A41:B41"/>
    <mergeCell ref="A42:B42"/>
    <mergeCell ref="A3:D3"/>
    <mergeCell ref="A4:D4"/>
  </mergeCells>
  <printOptions horizontalCentered="1"/>
  <pageMargins left="0.74803149606299213" right="0.23622047244094491" top="0.59055118110236227" bottom="0.23622047244094491" header="0.51181102362204722" footer="0.51181102362204722"/>
  <pageSetup paperSize="9" scale="5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4"/>
    <pageSetUpPr fitToPage="1"/>
  </sheetPr>
  <dimension ref="A1:G63"/>
  <sheetViews>
    <sheetView zoomScale="90" zoomScaleNormal="90" workbookViewId="0">
      <pane xSplit="1" ySplit="7" topLeftCell="B26" activePane="bottomRight" state="frozen"/>
      <selection pane="topRight" activeCell="B1" sqref="B1"/>
      <selection pane="bottomLeft" activeCell="A8" sqref="A8"/>
      <selection pane="bottomRight" activeCell="I19" sqref="I19"/>
    </sheetView>
  </sheetViews>
  <sheetFormatPr defaultRowHeight="12.75"/>
  <cols>
    <col min="1" max="1" width="74.85546875" customWidth="1"/>
    <col min="2" max="2" width="20.28515625" customWidth="1"/>
    <col min="3" max="3" width="22.85546875" customWidth="1"/>
    <col min="4" max="4" width="18.7109375" customWidth="1"/>
    <col min="5" max="5" width="13.28515625" hidden="1" customWidth="1"/>
    <col min="6" max="6" width="18.7109375" customWidth="1"/>
  </cols>
  <sheetData>
    <row r="1" spans="1:7" ht="15.75">
      <c r="A1" s="1"/>
      <c r="D1" s="2" t="s">
        <v>0</v>
      </c>
    </row>
    <row r="2" spans="1:7" ht="15.75">
      <c r="A2" s="1"/>
      <c r="B2" s="1"/>
      <c r="E2" s="42"/>
    </row>
    <row r="3" spans="1:7" ht="15.75">
      <c r="A3" s="54" t="s">
        <v>48</v>
      </c>
      <c r="B3" s="54"/>
      <c r="C3" s="54"/>
      <c r="D3" s="54"/>
      <c r="E3" s="42"/>
    </row>
    <row r="4" spans="1:7" ht="15.75">
      <c r="A4" s="54" t="s">
        <v>49</v>
      </c>
      <c r="B4" s="54"/>
      <c r="C4" s="54"/>
      <c r="D4" s="54"/>
    </row>
    <row r="5" spans="1:7" ht="15.75">
      <c r="A5" s="3"/>
      <c r="B5" s="15"/>
      <c r="C5" s="15"/>
      <c r="D5" s="15"/>
    </row>
    <row r="6" spans="1:7" ht="15.75" hidden="1">
      <c r="A6" s="3"/>
      <c r="B6" s="39">
        <f>B35/E35*100</f>
        <v>49.430669629511947</v>
      </c>
      <c r="C6" s="39">
        <f>C35/E35*100</f>
        <v>19.43562396392743</v>
      </c>
      <c r="D6" s="39">
        <f>D35/E35*100</f>
        <v>31.133706406560623</v>
      </c>
    </row>
    <row r="7" spans="1:7" ht="33">
      <c r="A7" s="10" t="s">
        <v>36</v>
      </c>
      <c r="B7" s="11" t="s">
        <v>37</v>
      </c>
      <c r="C7" s="11" t="s">
        <v>39</v>
      </c>
      <c r="D7" s="11" t="s">
        <v>38</v>
      </c>
    </row>
    <row r="8" spans="1:7" ht="31.5">
      <c r="A8" s="8" t="s">
        <v>35</v>
      </c>
      <c r="B8" s="24">
        <v>604373.73679</v>
      </c>
      <c r="C8" s="24">
        <v>307982.68384000001</v>
      </c>
      <c r="D8" s="13">
        <v>505333.78292999999</v>
      </c>
      <c r="E8" s="18"/>
      <c r="F8" s="18"/>
      <c r="G8" s="18"/>
    </row>
    <row r="9" spans="1:7" ht="31.5">
      <c r="A9" s="4" t="s">
        <v>1</v>
      </c>
      <c r="B9" s="24">
        <v>604743.77065783704</v>
      </c>
      <c r="C9" s="24">
        <v>306271.85961651203</v>
      </c>
      <c r="D9" s="24">
        <v>544215.01031595399</v>
      </c>
    </row>
    <row r="10" spans="1:7" ht="15.75">
      <c r="A10" s="5" t="s">
        <v>2</v>
      </c>
      <c r="B10" s="34"/>
      <c r="C10" s="34"/>
      <c r="D10" s="34"/>
    </row>
    <row r="11" spans="1:7" ht="33.75" customHeight="1">
      <c r="A11" s="5" t="s">
        <v>3</v>
      </c>
      <c r="B11" s="34">
        <f>B12+B15</f>
        <v>191455.85603999998</v>
      </c>
      <c r="C11" s="45">
        <f>C12+C15</f>
        <v>155915.32842000001</v>
      </c>
      <c r="D11" s="34">
        <f t="shared" ref="D11" si="0">D12+D15</f>
        <v>249101.30753000002</v>
      </c>
    </row>
    <row r="12" spans="1:7" ht="15.75">
      <c r="A12" s="4" t="s">
        <v>40</v>
      </c>
      <c r="B12" s="28">
        <f>B13*B14</f>
        <v>114899.31659999999</v>
      </c>
      <c r="C12" s="21">
        <f>C13*C14</f>
        <v>155915.32842000001</v>
      </c>
      <c r="D12" s="28">
        <f>D13*D14</f>
        <v>249101.30753000002</v>
      </c>
    </row>
    <row r="13" spans="1:7" ht="15.75">
      <c r="A13" s="4" t="s">
        <v>43</v>
      </c>
      <c r="B13" s="28">
        <v>2680.18</v>
      </c>
      <c r="C13" s="21">
        <v>4830.3900000000003</v>
      </c>
      <c r="D13" s="28">
        <v>6750.53</v>
      </c>
    </row>
    <row r="14" spans="1:7" ht="15.75">
      <c r="A14" s="4" t="s">
        <v>42</v>
      </c>
      <c r="B14" s="28">
        <v>42.87</v>
      </c>
      <c r="C14" s="21">
        <v>32.277999999999999</v>
      </c>
      <c r="D14" s="28">
        <v>36.901000000000003</v>
      </c>
    </row>
    <row r="15" spans="1:7" ht="15.75">
      <c r="A15" s="4" t="s">
        <v>41</v>
      </c>
      <c r="B15" s="28">
        <f>B16*B17</f>
        <v>76556.539440000008</v>
      </c>
      <c r="C15" s="21">
        <f>C16*C17</f>
        <v>0</v>
      </c>
      <c r="D15" s="28">
        <f t="shared" ref="D15" si="1">D16*D17</f>
        <v>0</v>
      </c>
    </row>
    <row r="16" spans="1:7" ht="15.75">
      <c r="A16" s="4" t="s">
        <v>44</v>
      </c>
      <c r="B16" s="28">
        <v>5373.52</v>
      </c>
      <c r="C16" s="21"/>
      <c r="D16" s="28"/>
    </row>
    <row r="17" spans="1:7" ht="15.75">
      <c r="A17" s="4" t="s">
        <v>45</v>
      </c>
      <c r="B17" s="28">
        <v>14.247</v>
      </c>
      <c r="C17" s="21"/>
      <c r="D17" s="28"/>
    </row>
    <row r="18" spans="1:7" ht="48.75" customHeight="1">
      <c r="A18" s="5" t="s">
        <v>4</v>
      </c>
      <c r="B18" s="12"/>
      <c r="C18" s="20"/>
      <c r="D18" s="34"/>
      <c r="E18" s="22"/>
    </row>
    <row r="19" spans="1:7" ht="31.5">
      <c r="A19" s="5" t="s">
        <v>5</v>
      </c>
      <c r="B19" s="20"/>
      <c r="C19" s="46"/>
      <c r="D19" s="34"/>
      <c r="E19" s="22"/>
    </row>
    <row r="20" spans="1:7" ht="31.5">
      <c r="A20" s="5" t="s">
        <v>6</v>
      </c>
      <c r="B20" s="12"/>
      <c r="C20" s="25"/>
      <c r="D20" s="34"/>
      <c r="E20" s="44"/>
    </row>
    <row r="21" spans="1:7" ht="31.5">
      <c r="A21" s="5" t="s">
        <v>7</v>
      </c>
      <c r="B21" s="20">
        <v>183614.063586579</v>
      </c>
      <c r="C21" s="20">
        <v>76517.627385850705</v>
      </c>
      <c r="D21" s="20">
        <v>184579.15506112701</v>
      </c>
      <c r="E21" s="44"/>
    </row>
    <row r="22" spans="1:7" ht="31.5">
      <c r="A22" s="5" t="s">
        <v>8</v>
      </c>
      <c r="B22" s="20">
        <v>33302.5507485462</v>
      </c>
      <c r="C22" s="20">
        <v>16796.552352991599</v>
      </c>
      <c r="D22" s="20">
        <v>23438.622864904999</v>
      </c>
      <c r="E22" s="22"/>
    </row>
    <row r="23" spans="1:7" ht="15.75">
      <c r="A23" s="5" t="s">
        <v>9</v>
      </c>
      <c r="B23" s="12">
        <v>31886.274886857402</v>
      </c>
      <c r="C23" s="20">
        <v>12430.235886857001</v>
      </c>
      <c r="D23" s="12">
        <v>12164.8114262856</v>
      </c>
      <c r="E23" s="22"/>
    </row>
    <row r="24" spans="1:7" ht="31.5">
      <c r="A24" s="5" t="s">
        <v>10</v>
      </c>
      <c r="B24" s="12">
        <v>4811.6103000000003</v>
      </c>
      <c r="C24" s="12"/>
      <c r="D24" s="12"/>
      <c r="E24" s="22"/>
    </row>
    <row r="25" spans="1:7" ht="31.5">
      <c r="A25" s="5" t="s">
        <v>11</v>
      </c>
      <c r="B25" s="20">
        <v>67455.51793288815</v>
      </c>
      <c r="C25" s="20">
        <v>2416.8955342843278</v>
      </c>
      <c r="D25" s="20">
        <v>3699.4279746417496</v>
      </c>
      <c r="E25" s="22"/>
      <c r="F25" s="18"/>
    </row>
    <row r="26" spans="1:7" ht="31.5">
      <c r="A26" s="5" t="s">
        <v>12</v>
      </c>
      <c r="B26" s="20">
        <v>53417.2704023322</v>
      </c>
      <c r="C26" s="20">
        <v>27362.658851843618</v>
      </c>
      <c r="D26" s="20">
        <v>48985.956934313523</v>
      </c>
      <c r="E26" s="22"/>
      <c r="F26" s="18"/>
    </row>
    <row r="27" spans="1:7" ht="65.25" customHeight="1">
      <c r="A27" s="5" t="s">
        <v>13</v>
      </c>
      <c r="B27" s="20">
        <v>33157.943679999997</v>
      </c>
      <c r="C27" s="20">
        <v>12369.620489999999</v>
      </c>
      <c r="D27" s="20">
        <v>17025.284830000001</v>
      </c>
      <c r="E27" s="22"/>
    </row>
    <row r="28" spans="1:7" ht="35.25" customHeight="1">
      <c r="A28" s="5" t="s">
        <v>14</v>
      </c>
      <c r="B28" s="20">
        <v>5642.6830806341168</v>
      </c>
      <c r="C28" s="20">
        <v>2462.9406946847757</v>
      </c>
      <c r="D28" s="20">
        <v>5220.443694681122</v>
      </c>
    </row>
    <row r="29" spans="1:7" ht="63">
      <c r="A29" s="4" t="s">
        <v>15</v>
      </c>
      <c r="B29" s="14" t="s">
        <v>50</v>
      </c>
      <c r="C29" s="14" t="s">
        <v>50</v>
      </c>
      <c r="D29" s="28" t="s">
        <v>50</v>
      </c>
    </row>
    <row r="30" spans="1:7" ht="47.25">
      <c r="A30" s="4" t="s">
        <v>16</v>
      </c>
      <c r="B30" s="14" t="s">
        <v>50</v>
      </c>
      <c r="C30" s="14" t="s">
        <v>50</v>
      </c>
      <c r="D30" s="28" t="s">
        <v>50</v>
      </c>
    </row>
    <row r="31" spans="1:7" s="22" customFormat="1" ht="31.5">
      <c r="A31" s="4" t="s">
        <v>17</v>
      </c>
      <c r="B31" s="24">
        <f t="shared" ref="B31:C31" si="2">B8-B9</f>
        <v>-370.03386783704627</v>
      </c>
      <c r="C31" s="24">
        <f t="shared" si="2"/>
        <v>1710.8242234879872</v>
      </c>
      <c r="D31" s="24">
        <f>D8-D9</f>
        <v>-38881.227385954</v>
      </c>
      <c r="E31" s="48"/>
      <c r="F31" s="48"/>
      <c r="G31" s="48"/>
    </row>
    <row r="32" spans="1:7" ht="63">
      <c r="A32" s="4" t="s">
        <v>18</v>
      </c>
      <c r="B32" s="19" t="s">
        <v>50</v>
      </c>
      <c r="C32" s="19" t="s">
        <v>50</v>
      </c>
      <c r="D32" s="21" t="s">
        <v>50</v>
      </c>
    </row>
    <row r="33" spans="1:5" ht="47.25">
      <c r="A33" s="4" t="s">
        <v>19</v>
      </c>
      <c r="B33" s="35">
        <v>213.4</v>
      </c>
      <c r="C33" s="35">
        <v>92</v>
      </c>
      <c r="D33" s="35">
        <v>99</v>
      </c>
    </row>
    <row r="34" spans="1:5" ht="31.5">
      <c r="A34" s="4" t="s">
        <v>20</v>
      </c>
      <c r="B34" s="26">
        <v>63.933999999999997</v>
      </c>
      <c r="C34" s="26">
        <v>23.2</v>
      </c>
      <c r="D34" s="31">
        <v>44.75</v>
      </c>
    </row>
    <row r="35" spans="1:5" ht="47.25">
      <c r="A35" s="4" t="s">
        <v>21</v>
      </c>
      <c r="B35" s="26">
        <v>236.46100000000001</v>
      </c>
      <c r="C35" s="26">
        <v>92.974000000000004</v>
      </c>
      <c r="D35" s="31">
        <v>148.934</v>
      </c>
      <c r="E35" s="43">
        <f>B35+C35+D35</f>
        <v>478.36900000000003</v>
      </c>
    </row>
    <row r="36" spans="1:5" ht="47.25">
      <c r="A36" s="4" t="s">
        <v>22</v>
      </c>
      <c r="B36" s="14" t="s">
        <v>50</v>
      </c>
      <c r="C36" s="14" t="s">
        <v>50</v>
      </c>
      <c r="D36" s="28" t="s">
        <v>50</v>
      </c>
    </row>
    <row r="37" spans="1:5" ht="64.5" customHeight="1">
      <c r="A37" s="4" t="s">
        <v>23</v>
      </c>
      <c r="B37" s="19">
        <v>216.738</v>
      </c>
      <c r="C37" s="26">
        <v>88.623999999999995</v>
      </c>
      <c r="D37" s="29">
        <v>142.678</v>
      </c>
    </row>
    <row r="38" spans="1:5" ht="47.25">
      <c r="A38" s="4" t="s">
        <v>24</v>
      </c>
      <c r="B38" s="14" t="s">
        <v>50</v>
      </c>
      <c r="C38" s="14" t="s">
        <v>50</v>
      </c>
      <c r="D38" s="28" t="s">
        <v>50</v>
      </c>
    </row>
    <row r="39" spans="1:5" ht="15.75" customHeight="1">
      <c r="A39" s="4" t="s">
        <v>25</v>
      </c>
      <c r="B39" s="19" t="s">
        <v>50</v>
      </c>
      <c r="C39" s="19" t="s">
        <v>50</v>
      </c>
      <c r="D39" s="21" t="s">
        <v>50</v>
      </c>
    </row>
    <row r="40" spans="1:5" ht="31.5">
      <c r="A40" s="4" t="s">
        <v>26</v>
      </c>
      <c r="B40" s="19">
        <v>204</v>
      </c>
      <c r="C40" s="19">
        <v>82</v>
      </c>
      <c r="D40" s="24">
        <v>189</v>
      </c>
      <c r="E40" s="18"/>
    </row>
    <row r="41" spans="1:5" ht="31.5">
      <c r="A41" s="4" t="s">
        <v>27</v>
      </c>
      <c r="B41" s="19">
        <v>37</v>
      </c>
      <c r="C41" s="19">
        <v>18</v>
      </c>
      <c r="D41" s="24">
        <v>24</v>
      </c>
    </row>
    <row r="42" spans="1:5" ht="63">
      <c r="A42" s="4" t="s">
        <v>28</v>
      </c>
      <c r="B42" s="27">
        <v>186.1</v>
      </c>
      <c r="C42" s="27">
        <v>199</v>
      </c>
      <c r="D42" s="28">
        <v>204.1</v>
      </c>
    </row>
    <row r="43" spans="1:5" ht="63">
      <c r="A43" s="4" t="s">
        <v>29</v>
      </c>
      <c r="B43" s="35">
        <v>33.1</v>
      </c>
      <c r="C43" s="35">
        <v>37</v>
      </c>
      <c r="D43" s="35">
        <v>41</v>
      </c>
    </row>
    <row r="44" spans="1:5" ht="63">
      <c r="A44" s="4" t="s">
        <v>30</v>
      </c>
      <c r="B44" s="14" t="s">
        <v>50</v>
      </c>
      <c r="C44" s="14" t="s">
        <v>50</v>
      </c>
      <c r="D44" s="28" t="s">
        <v>50</v>
      </c>
    </row>
    <row r="45" spans="1:5" ht="15.75">
      <c r="A45" s="6"/>
      <c r="B45" s="7"/>
    </row>
    <row r="46" spans="1:5" ht="30.75" customHeight="1">
      <c r="A46" s="49" t="s">
        <v>31</v>
      </c>
      <c r="B46" s="49"/>
    </row>
    <row r="47" spans="1:5" ht="15.75">
      <c r="A47" s="1" t="s">
        <v>32</v>
      </c>
      <c r="B47" s="1"/>
    </row>
    <row r="48" spans="1:5" ht="31.5" customHeight="1">
      <c r="A48" s="50" t="s">
        <v>33</v>
      </c>
      <c r="B48" s="51"/>
    </row>
    <row r="49" spans="1:4" ht="49.5" customHeight="1">
      <c r="A49" s="52" t="s">
        <v>34</v>
      </c>
      <c r="B49" s="52"/>
    </row>
    <row r="50" spans="1:4" ht="15.75">
      <c r="A50" s="1"/>
      <c r="B50" s="1"/>
    </row>
    <row r="51" spans="1:4" ht="15.75">
      <c r="A51" s="1"/>
      <c r="B51" s="1"/>
    </row>
    <row r="52" spans="1:4" ht="15.75">
      <c r="A52" s="2"/>
      <c r="B52" s="1"/>
      <c r="D52" s="16"/>
    </row>
    <row r="53" spans="1:4">
      <c r="A53" s="17"/>
      <c r="B53" s="16"/>
    </row>
    <row r="54" spans="1:4">
      <c r="A54" s="17"/>
      <c r="B54" s="16"/>
      <c r="D54" s="16"/>
    </row>
    <row r="55" spans="1:4">
      <c r="A55" s="17"/>
      <c r="B55" s="16"/>
      <c r="C55" s="16"/>
    </row>
    <row r="56" spans="1:4">
      <c r="B56" s="16"/>
      <c r="D56" s="16"/>
    </row>
    <row r="57" spans="1:4">
      <c r="B57" s="16"/>
    </row>
    <row r="58" spans="1:4">
      <c r="B58" s="16"/>
    </row>
    <row r="63" spans="1:4">
      <c r="B63" s="16"/>
    </row>
  </sheetData>
  <mergeCells count="5">
    <mergeCell ref="A46:B46"/>
    <mergeCell ref="A48:B48"/>
    <mergeCell ref="A49:B49"/>
    <mergeCell ref="A3:D3"/>
    <mergeCell ref="A4:D4"/>
  </mergeCells>
  <printOptions horizontalCentered="1"/>
  <pageMargins left="0.74803149606299213" right="0.31496062992125984" top="0.35" bottom="0.25" header="0.31" footer="0.25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Т. 8 Теплоноситель</vt:lpstr>
      <vt:lpstr>Т. 8 Теплоснабжение</vt:lpstr>
    </vt:vector>
  </TitlesOfParts>
  <Company>Комитет цен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Савонова</dc:creator>
  <cp:lastModifiedBy>breykina_es</cp:lastModifiedBy>
  <cp:lastPrinted>2016-04-18T05:46:07Z</cp:lastPrinted>
  <dcterms:created xsi:type="dcterms:W3CDTF">2014-04-23T23:19:13Z</dcterms:created>
  <dcterms:modified xsi:type="dcterms:W3CDTF">2016-04-18T21:10:08Z</dcterms:modified>
</cp:coreProperties>
</file>